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Sheet1!$A$1:$K$34</definedName>
  </definedNames>
  <calcPr calcId="145621" fullPrecision="0"/>
</workbook>
</file>

<file path=xl/calcChain.xml><?xml version="1.0" encoding="utf-8"?>
<calcChain xmlns="http://schemas.openxmlformats.org/spreadsheetml/2006/main">
  <c r="H17" i="1" l="1"/>
  <c r="J17" i="1" s="1"/>
  <c r="I17" i="1" s="1"/>
  <c r="H16" i="1"/>
  <c r="J16" i="1" s="1"/>
  <c r="I16" i="1" s="1"/>
  <c r="H18" i="1" l="1"/>
  <c r="J18" i="1" s="1"/>
  <c r="I18" i="1" s="1"/>
  <c r="H15" i="1"/>
  <c r="J15" i="1" s="1"/>
  <c r="I15" i="1" s="1"/>
  <c r="H14" i="1" l="1"/>
  <c r="J14" i="1" s="1"/>
  <c r="I14" i="1" l="1"/>
  <c r="H19" i="1"/>
  <c r="J19" i="1" l="1"/>
  <c r="I19" i="1" s="1"/>
  <c r="E21" i="1"/>
  <c r="H20" i="1" l="1"/>
  <c r="J20" i="1" s="1"/>
  <c r="I20" i="1" l="1"/>
  <c r="H13" i="1"/>
  <c r="J13" i="1" s="1"/>
  <c r="I13" i="1" l="1"/>
  <c r="H21" i="1" l="1"/>
  <c r="J21" i="1"/>
  <c r="I21" i="1" l="1"/>
</calcChain>
</file>

<file path=xl/sharedStrings.xml><?xml version="1.0" encoding="utf-8"?>
<sst xmlns="http://schemas.openxmlformats.org/spreadsheetml/2006/main" count="49" uniqueCount="42">
  <si>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</si>
  <si>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</si>
  <si>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</si>
  <si>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</si>
  <si>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</si>
  <si>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</si>
  <si>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</si>
  <si>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</si>
  <si>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</si>
  <si>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</si>
  <si>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</si>
  <si>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</si>
  <si>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</si>
  <si>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</si>
  <si>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</si>
  <si>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</si>
  <si>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</si>
  <si>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</si>
  <si>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</si>
  <si>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</si>
  <si>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</si>
  <si>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</si>
  <si>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</si>
  <si>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</si>
  <si>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</si>
  <si>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</si>
  <si>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</si>
  <si>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</si>
  <si>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</si>
  <si>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т</t>
  </si>
  <si>
    <t>АО "Корпорация Югранефть"</t>
  </si>
  <si>
    <t>Металлолом НКТ</t>
  </si>
  <si>
    <t>Лом и отходы стальные 3А</t>
  </si>
  <si>
    <t>Металлолом-нирезист ЭЦН</t>
  </si>
  <si>
    <t>Лом электродвигателя ПЭД</t>
  </si>
  <si>
    <t>Металлолом, лом подстанции КТП, лом станции управления б/у, лом трансформаторов</t>
  </si>
  <si>
    <t xml:space="preserve">ХМАО-Югра, Нижневартовский район, производственные территории сервисных баз  ООО "НТС-Лидер" (КСП-14 и КСП-10), ООО "Алмаз", территории цехов и площадок хранения СНГ (ДНС-1 и ДНС-25),  максимальная удаленность 180 км от г. Нижневартовска      </t>
  </si>
  <si>
    <t>Стружка стальная</t>
  </si>
  <si>
    <t>Лом деталей насоса, металлолом газосепараторов</t>
  </si>
  <si>
    <t>Лом насоса с содержанием нирезиста</t>
  </si>
  <si>
    <t>20205758,
20203351,
20253067,
20203344</t>
  </si>
  <si>
    <t>20050592
20203333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</si>
</sst>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76200</xdr:colOff>
      <xdr:row>21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28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28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28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28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28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28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28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28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38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33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33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33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33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33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33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33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33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33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33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33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33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33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33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33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33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33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21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20</xdr:row>
      <xdr:rowOff>0</xdr:rowOff>
    </xdr:from>
    <xdr:to>
      <xdr:col>1</xdr:col>
      <xdr:colOff>3235779</xdr:colOff>
      <xdr:row>20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20</xdr:row>
      <xdr:rowOff>0</xdr:rowOff>
    </xdr:from>
    <xdr:to>
      <xdr:col>1</xdr:col>
      <xdr:colOff>3235779</xdr:colOff>
      <xdr:row>20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20</xdr:row>
      <xdr:rowOff>0</xdr:rowOff>
    </xdr:from>
    <xdr:to>
      <xdr:col>5</xdr:col>
      <xdr:colOff>76200</xdr:colOff>
      <xdr:row>20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20</xdr:row>
      <xdr:rowOff>0</xdr:rowOff>
    </xdr:from>
    <xdr:to>
      <xdr:col>5</xdr:col>
      <xdr:colOff>76200</xdr:colOff>
      <xdr:row>20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266700</xdr:colOff>
      <xdr:row>20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20</xdr:row>
      <xdr:rowOff>0</xdr:rowOff>
    </xdr:from>
    <xdr:to>
      <xdr:col>1</xdr:col>
      <xdr:colOff>3235779</xdr:colOff>
      <xdr:row>22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20</xdr:row>
      <xdr:rowOff>0</xdr:rowOff>
    </xdr:from>
    <xdr:to>
      <xdr:col>1</xdr:col>
      <xdr:colOff>3235779</xdr:colOff>
      <xdr:row>20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22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22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20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20</xdr:row>
      <xdr:rowOff>0</xdr:rowOff>
    </xdr:from>
    <xdr:to>
      <xdr:col>5</xdr:col>
      <xdr:colOff>76200</xdr:colOff>
      <xdr:row>20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20</xdr:row>
      <xdr:rowOff>0</xdr:rowOff>
    </xdr:from>
    <xdr:to>
      <xdr:col>5</xdr:col>
      <xdr:colOff>76200</xdr:colOff>
      <xdr:row>20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20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25</xdr:row>
      <xdr:rowOff>152400</xdr:rowOff>
    </xdr:from>
    <xdr:to>
      <xdr:col>1</xdr:col>
      <xdr:colOff>2847975</xdr:colOff>
      <xdr:row>27</xdr:row>
      <xdr:rowOff>31297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24</xdr:row>
      <xdr:rowOff>190500</xdr:rowOff>
    </xdr:from>
    <xdr:to>
      <xdr:col>4</xdr:col>
      <xdr:colOff>676275</xdr:colOff>
      <xdr:row>25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20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20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20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20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20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20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22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22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22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20</xdr:row>
      <xdr:rowOff>0</xdr:rowOff>
    </xdr:from>
    <xdr:to>
      <xdr:col>1</xdr:col>
      <xdr:colOff>3105150</xdr:colOff>
      <xdr:row>24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21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20</xdr:row>
      <xdr:rowOff>0</xdr:rowOff>
    </xdr:from>
    <xdr:to>
      <xdr:col>1</xdr:col>
      <xdr:colOff>3216729</xdr:colOff>
      <xdr:row>20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20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20</xdr:row>
      <xdr:rowOff>0</xdr:rowOff>
    </xdr:from>
    <xdr:to>
      <xdr:col>2</xdr:col>
      <xdr:colOff>103414</xdr:colOff>
      <xdr:row>23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23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9525</xdr:colOff>
      <xdr:row>23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57150</xdr:colOff>
      <xdr:row>20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9525</xdr:colOff>
      <xdr:row>23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57150</xdr:colOff>
      <xdr:row>20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57150</xdr:colOff>
      <xdr:row>21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57150</xdr:colOff>
      <xdr:row>20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57150</xdr:colOff>
      <xdr:row>21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57150</xdr:colOff>
      <xdr:row>20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57150</xdr:colOff>
      <xdr:row>21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95250</xdr:colOff>
      <xdr:row>23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95250</xdr:colOff>
      <xdr:row>23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95250</xdr:colOff>
      <xdr:row>23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22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20</xdr:row>
      <xdr:rowOff>0</xdr:rowOff>
    </xdr:from>
    <xdr:to>
      <xdr:col>7</xdr:col>
      <xdr:colOff>333375</xdr:colOff>
      <xdr:row>23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20</xdr:row>
      <xdr:rowOff>0</xdr:rowOff>
    </xdr:from>
    <xdr:to>
      <xdr:col>8</xdr:col>
      <xdr:colOff>333375</xdr:colOff>
      <xdr:row>23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20</xdr:row>
      <xdr:rowOff>0</xdr:rowOff>
    </xdr:from>
    <xdr:to>
      <xdr:col>9</xdr:col>
      <xdr:colOff>333375</xdr:colOff>
      <xdr:row>23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20</xdr:row>
      <xdr:rowOff>0</xdr:rowOff>
    </xdr:from>
    <xdr:to>
      <xdr:col>5</xdr:col>
      <xdr:colOff>19050</xdr:colOff>
      <xdr:row>23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20</xdr:row>
      <xdr:rowOff>0</xdr:rowOff>
    </xdr:from>
    <xdr:to>
      <xdr:col>5</xdr:col>
      <xdr:colOff>66675</xdr:colOff>
      <xdr:row>21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20</xdr:row>
      <xdr:rowOff>0</xdr:rowOff>
    </xdr:from>
    <xdr:to>
      <xdr:col>5</xdr:col>
      <xdr:colOff>104775</xdr:colOff>
      <xdr:row>23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="70" zoomScaleNormal="70" zoomScaleSheetLayoutView="70" workbookViewId="0">
      <selection activeCell="C20" sqref="C20"/>
    </sheetView>
  </sheetViews>
  <sheetFormatPr defaultRowHeight="18.75" x14ac:dyDescent="0.3"/>
  <cols>
    <col min="1" max="1" width="4.85546875" style="7" customWidth="1"/>
    <col min="2" max="2" width="56.140625" style="2" customWidth="1"/>
    <col min="3" max="3" width="14.7109375" style="5" customWidth="1"/>
    <col min="4" max="4" width="6.140625" style="5" customWidth="1"/>
    <col min="5" max="5" width="16.28515625" style="2" customWidth="1"/>
    <col min="6" max="6" width="53.4257812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3.57031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4"/>
      <c r="I2" s="3"/>
      <c r="J2" s="39" t="s">
        <v>20</v>
      </c>
      <c r="K2" s="39"/>
      <c r="L2" s="8"/>
    </row>
    <row r="3" spans="1:13" ht="17.25" customHeight="1" x14ac:dyDescent="0.3">
      <c r="F3" s="14"/>
      <c r="I3" s="3"/>
      <c r="J3" s="12"/>
      <c r="K3" s="12"/>
      <c r="L3" s="8"/>
    </row>
    <row r="4" spans="1:13" ht="21.75" customHeight="1" x14ac:dyDescent="0.3">
      <c r="F4" s="14"/>
      <c r="I4" s="3"/>
      <c r="J4" s="3" t="s">
        <v>26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5"/>
      <c r="G6" s="2" t="s">
        <v>2</v>
      </c>
      <c r="H6" s="3"/>
      <c r="I6" s="3"/>
      <c r="J6" s="3"/>
      <c r="K6" s="3"/>
    </row>
    <row r="7" spans="1:13" x14ac:dyDescent="0.3">
      <c r="F7" s="16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8" t="s">
        <v>3</v>
      </c>
      <c r="B12" s="18" t="s">
        <v>15</v>
      </c>
      <c r="C12" s="18" t="s">
        <v>17</v>
      </c>
      <c r="D12" s="18" t="s">
        <v>4</v>
      </c>
      <c r="E12" s="18" t="s">
        <v>5</v>
      </c>
      <c r="F12" s="19" t="s">
        <v>14</v>
      </c>
      <c r="G12" s="18" t="s">
        <v>23</v>
      </c>
      <c r="H12" s="18" t="s">
        <v>16</v>
      </c>
      <c r="I12" s="18" t="s">
        <v>18</v>
      </c>
      <c r="J12" s="18" t="s">
        <v>22</v>
      </c>
      <c r="K12" s="18" t="s">
        <v>19</v>
      </c>
      <c r="L12" s="1"/>
      <c r="M12" s="1"/>
    </row>
    <row r="13" spans="1:13" ht="48" customHeight="1" x14ac:dyDescent="0.3">
      <c r="A13" s="18">
        <v>1</v>
      </c>
      <c r="B13" s="17" t="s">
        <v>31</v>
      </c>
      <c r="C13" s="13">
        <v>20202686</v>
      </c>
      <c r="D13" s="11" t="s">
        <v>29</v>
      </c>
      <c r="E13" s="36">
        <v>217.65</v>
      </c>
      <c r="F13" s="43" t="s">
        <v>36</v>
      </c>
      <c r="G13" s="10"/>
      <c r="H13" s="20">
        <f>ROUND(G13*E13,2)</f>
        <v>0</v>
      </c>
      <c r="I13" s="21">
        <f>J13-H13</f>
        <v>0</v>
      </c>
      <c r="J13" s="20">
        <f t="shared" ref="J13:J20" si="0">H13</f>
        <v>0</v>
      </c>
      <c r="K13" s="40" t="s">
        <v>25</v>
      </c>
      <c r="L13" s="1"/>
      <c r="M13" s="1"/>
    </row>
    <row r="14" spans="1:13" ht="48" customHeight="1" x14ac:dyDescent="0.3">
      <c r="A14" s="18">
        <v>2</v>
      </c>
      <c r="B14" s="17" t="s">
        <v>32</v>
      </c>
      <c r="C14" s="13">
        <v>20201310</v>
      </c>
      <c r="D14" s="9" t="s">
        <v>29</v>
      </c>
      <c r="E14" s="36">
        <v>19.443999999999999</v>
      </c>
      <c r="F14" s="44"/>
      <c r="G14" s="10"/>
      <c r="H14" s="20">
        <f t="shared" ref="H14:H18" si="1">ROUND(G14*E14,2)</f>
        <v>0</v>
      </c>
      <c r="I14" s="21">
        <f t="shared" ref="I14:I18" si="2">J14-H14</f>
        <v>0</v>
      </c>
      <c r="J14" s="20">
        <f t="shared" si="0"/>
        <v>0</v>
      </c>
      <c r="K14" s="41"/>
      <c r="L14" s="1"/>
      <c r="M14" s="1"/>
    </row>
    <row r="15" spans="1:13" ht="48" customHeight="1" x14ac:dyDescent="0.3">
      <c r="A15" s="18">
        <v>3</v>
      </c>
      <c r="B15" s="17" t="s">
        <v>37</v>
      </c>
      <c r="C15" s="13">
        <v>20664649</v>
      </c>
      <c r="D15" s="9" t="s">
        <v>29</v>
      </c>
      <c r="E15" s="36">
        <v>0.64700000000000002</v>
      </c>
      <c r="F15" s="44"/>
      <c r="G15" s="10"/>
      <c r="H15" s="20">
        <f t="shared" si="1"/>
        <v>0</v>
      </c>
      <c r="I15" s="21">
        <f t="shared" si="2"/>
        <v>0</v>
      </c>
      <c r="J15" s="20">
        <f t="shared" si="0"/>
        <v>0</v>
      </c>
      <c r="K15" s="41"/>
      <c r="L15" s="1"/>
      <c r="M15" s="1"/>
    </row>
    <row r="16" spans="1:13" ht="51.75" customHeight="1" x14ac:dyDescent="0.3">
      <c r="A16" s="18">
        <v>4</v>
      </c>
      <c r="B16" s="17" t="s">
        <v>38</v>
      </c>
      <c r="C16" s="13" t="s">
        <v>41</v>
      </c>
      <c r="D16" s="9" t="s">
        <v>29</v>
      </c>
      <c r="E16" s="36">
        <v>2.4710000000000001</v>
      </c>
      <c r="F16" s="44"/>
      <c r="G16" s="10"/>
      <c r="H16" s="20">
        <f t="shared" ref="H16:H17" si="3">ROUND(G16*E16,2)</f>
        <v>0</v>
      </c>
      <c r="I16" s="21">
        <f t="shared" ref="I16:I17" si="4">J16-H16</f>
        <v>0</v>
      </c>
      <c r="J16" s="20">
        <f t="shared" ref="J16:J17" si="5">H16</f>
        <v>0</v>
      </c>
      <c r="K16" s="41"/>
      <c r="L16" s="1"/>
      <c r="M16" s="1"/>
    </row>
    <row r="17" spans="1:13" ht="48" customHeight="1" x14ac:dyDescent="0.3">
      <c r="A17" s="18">
        <v>5</v>
      </c>
      <c r="B17" s="17" t="s">
        <v>39</v>
      </c>
      <c r="C17" s="13">
        <v>20684196</v>
      </c>
      <c r="D17" s="9" t="s">
        <v>29</v>
      </c>
      <c r="E17" s="36">
        <v>0.15</v>
      </c>
      <c r="F17" s="44"/>
      <c r="G17" s="10"/>
      <c r="H17" s="20">
        <f t="shared" si="3"/>
        <v>0</v>
      </c>
      <c r="I17" s="21">
        <f t="shared" si="4"/>
        <v>0</v>
      </c>
      <c r="J17" s="20">
        <f t="shared" si="5"/>
        <v>0</v>
      </c>
      <c r="K17" s="41"/>
      <c r="L17" s="1"/>
      <c r="M17" s="1"/>
    </row>
    <row r="18" spans="1:13" ht="48" customHeight="1" x14ac:dyDescent="0.3">
      <c r="A18" s="18">
        <v>6</v>
      </c>
      <c r="B18" s="17" t="s">
        <v>33</v>
      </c>
      <c r="C18" s="13">
        <v>20203349</v>
      </c>
      <c r="D18" s="9" t="s">
        <v>29</v>
      </c>
      <c r="E18" s="36">
        <v>0.105</v>
      </c>
      <c r="F18" s="44"/>
      <c r="G18" s="10"/>
      <c r="H18" s="20">
        <f t="shared" si="1"/>
        <v>0</v>
      </c>
      <c r="I18" s="21">
        <f t="shared" si="2"/>
        <v>0</v>
      </c>
      <c r="J18" s="20">
        <f t="shared" si="0"/>
        <v>0</v>
      </c>
      <c r="K18" s="41"/>
      <c r="L18" s="1"/>
      <c r="M18" s="1"/>
    </row>
    <row r="19" spans="1:13" ht="48" customHeight="1" x14ac:dyDescent="0.3">
      <c r="A19" s="18">
        <v>7</v>
      </c>
      <c r="B19" s="17" t="s">
        <v>34</v>
      </c>
      <c r="C19" s="13">
        <v>20203345</v>
      </c>
      <c r="D19" s="9" t="s">
        <v>29</v>
      </c>
      <c r="E19" s="36">
        <v>3.5379999999999998</v>
      </c>
      <c r="F19" s="44"/>
      <c r="G19" s="10"/>
      <c r="H19" s="20">
        <f t="shared" ref="H19" si="6">ROUND(G19*E19,2)</f>
        <v>0</v>
      </c>
      <c r="I19" s="21">
        <f t="shared" ref="I19" si="7">J19-H19</f>
        <v>0</v>
      </c>
      <c r="J19" s="20">
        <f t="shared" si="0"/>
        <v>0</v>
      </c>
      <c r="K19" s="41"/>
      <c r="L19" s="1"/>
      <c r="M19" s="1"/>
    </row>
    <row r="20" spans="1:13" ht="80.25" customHeight="1" x14ac:dyDescent="0.3">
      <c r="A20" s="18">
        <v>8</v>
      </c>
      <c r="B20" s="17" t="s">
        <v>35</v>
      </c>
      <c r="C20" s="13" t="s">
        <v>40</v>
      </c>
      <c r="D20" s="9" t="s">
        <v>29</v>
      </c>
      <c r="E20" s="36">
        <v>217.29900000000001</v>
      </c>
      <c r="F20" s="42"/>
      <c r="G20" s="10"/>
      <c r="H20" s="20">
        <f t="shared" ref="H20" si="8">ROUND(G20*E20,2)</f>
        <v>0</v>
      </c>
      <c r="I20" s="21">
        <f t="shared" ref="I20" si="9">J20-H20</f>
        <v>0</v>
      </c>
      <c r="J20" s="20">
        <f t="shared" si="0"/>
        <v>0</v>
      </c>
      <c r="K20" s="42"/>
      <c r="L20" s="1"/>
      <c r="M20" s="1"/>
    </row>
    <row r="21" spans="1:13" ht="25.5" customHeight="1" x14ac:dyDescent="0.3">
      <c r="A21" s="17"/>
      <c r="B21" s="22" t="s">
        <v>6</v>
      </c>
      <c r="C21" s="32"/>
      <c r="D21" s="23"/>
      <c r="E21" s="37">
        <f>SUM(E13:E20)</f>
        <v>461.30399999999997</v>
      </c>
      <c r="F21" s="22"/>
      <c r="G21" s="24"/>
      <c r="H21" s="25">
        <f>SUM(H13:H20)</f>
        <v>0</v>
      </c>
      <c r="I21" s="25">
        <f>SUM(I13:I20)</f>
        <v>0</v>
      </c>
      <c r="J21" s="25">
        <f>SUM(J13:J20)</f>
        <v>0</v>
      </c>
      <c r="K21" s="26"/>
      <c r="L21" s="1"/>
      <c r="M21" s="1"/>
    </row>
    <row r="23" spans="1:13" ht="15" customHeight="1" x14ac:dyDescent="0.3">
      <c r="A23" s="38" t="s">
        <v>9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</row>
    <row r="24" spans="1:13" ht="15" customHeight="1" x14ac:dyDescent="0.3">
      <c r="A24" s="27"/>
      <c r="B24" s="27"/>
      <c r="C24" s="28"/>
      <c r="D24" s="28"/>
      <c r="E24" s="27"/>
      <c r="F24" s="27"/>
      <c r="G24" s="27"/>
      <c r="H24" s="27"/>
      <c r="I24" s="27"/>
      <c r="J24" s="27"/>
      <c r="K24" s="27"/>
    </row>
    <row r="25" spans="1:13" ht="21" customHeight="1" x14ac:dyDescent="0.3"/>
    <row r="26" spans="1:13" x14ac:dyDescent="0.3">
      <c r="B26" s="29" t="s">
        <v>7</v>
      </c>
      <c r="C26" s="33"/>
      <c r="J26" s="30" t="s">
        <v>8</v>
      </c>
    </row>
    <row r="27" spans="1:13" ht="9" customHeight="1" x14ac:dyDescent="0.3">
      <c r="B27" s="7"/>
      <c r="J27" s="31"/>
      <c r="K27" s="31"/>
      <c r="L27" s="31"/>
    </row>
    <row r="28" spans="1:13" x14ac:dyDescent="0.3">
      <c r="A28" s="2"/>
      <c r="B28" s="6"/>
      <c r="C28" s="34"/>
      <c r="J28" s="6" t="s">
        <v>30</v>
      </c>
    </row>
    <row r="29" spans="1:13" x14ac:dyDescent="0.3">
      <c r="A29" s="2"/>
      <c r="B29" s="4"/>
      <c r="C29" s="35"/>
      <c r="J29" s="4" t="s">
        <v>21</v>
      </c>
    </row>
    <row r="30" spans="1:13" x14ac:dyDescent="0.3">
      <c r="A30" s="2"/>
      <c r="B30" s="4"/>
      <c r="C30" s="35"/>
      <c r="J30" s="4"/>
    </row>
    <row r="31" spans="1:13" x14ac:dyDescent="0.3">
      <c r="A31" s="2"/>
      <c r="B31" s="6"/>
      <c r="C31" s="34"/>
      <c r="J31" s="6"/>
    </row>
    <row r="32" spans="1:13" ht="22.5" customHeight="1" x14ac:dyDescent="0.3">
      <c r="A32" s="2"/>
      <c r="B32" s="7" t="s">
        <v>12</v>
      </c>
      <c r="J32" s="6" t="s">
        <v>13</v>
      </c>
      <c r="K32" s="2" t="s">
        <v>24</v>
      </c>
    </row>
    <row r="33" spans="1:10" ht="27" customHeight="1" x14ac:dyDescent="0.3">
      <c r="A33" s="2"/>
      <c r="B33" s="7" t="s">
        <v>27</v>
      </c>
      <c r="J33" s="6" t="s">
        <v>28</v>
      </c>
    </row>
  </sheetData>
  <mergeCells count="4">
    <mergeCell ref="A23:K23"/>
    <mergeCell ref="J2:K2"/>
    <mergeCell ref="K13:K20"/>
    <mergeCell ref="F13:F20"/>
  </mergeCells>
  <phoneticPr fontId="2" type="noConversion"/>
  <printOptions horizontalCentered="1"/>
  <pageMargins left="0.19685039370078741" right="0.19685039370078741" top="0.39370078740157483" bottom="0.39370078740157483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2019-06-18T13:35:50Z</cp:lastPrinted>
  <dcterms:created xsi:type="dcterms:W3CDTF">1996-10-14T23:33:28Z</dcterms:created>
  <dcterms:modified xsi:type="dcterms:W3CDTF">2019-06-18T13:38:06Z</dcterms:modified>
</cp:coreProperties>
</file>